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CIE-CLOUDBOX\Family\Clients\TARGETMANIA\EDITIONS DEFINITIVES\"/>
    </mc:Choice>
  </mc:AlternateContent>
  <xr:revisionPtr revIDLastSave="0" documentId="13_ncr:1_{E3AD7B61-EE79-4043-A5D6-C069DA4934F5}" xr6:coauthVersionLast="45" xr6:coauthVersionMax="45" xr10:uidLastSave="{00000000-0000-0000-0000-000000000000}"/>
  <bookViews>
    <workbookView xWindow="-28920" yWindow="-120" windowWidth="29040" windowHeight="15840" xr2:uid="{00000000-000D-0000-FFFF-FFFF00000000}"/>
  </bookViews>
  <sheets>
    <sheet name="2019" sheetId="5" r:id="rId1"/>
  </sheets>
  <definedNames>
    <definedName name="_xlnm.Print_Area" localSheetId="0">'2019'!$A$1:$O$14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" i="5" l="1"/>
  <c r="E10" i="5"/>
  <c r="N8" i="5"/>
  <c r="H8" i="5"/>
  <c r="O8" i="5" l="1"/>
  <c r="O12" i="5" l="1"/>
  <c r="O11" i="5"/>
  <c r="O10" i="5"/>
  <c r="O9" i="5"/>
  <c r="O7" i="5"/>
</calcChain>
</file>

<file path=xl/sharedStrings.xml><?xml version="1.0" encoding="utf-8"?>
<sst xmlns="http://schemas.openxmlformats.org/spreadsheetml/2006/main" count="12" uniqueCount="12">
  <si>
    <t>IMPOTS</t>
  </si>
  <si>
    <t>Cotis /Valeur ajouté</t>
  </si>
  <si>
    <t>Contrib foncière des Ent</t>
  </si>
  <si>
    <t>TOTAL</t>
  </si>
  <si>
    <t>Fiscalité</t>
  </si>
  <si>
    <t>Tableau des principaux impôts et charges</t>
  </si>
  <si>
    <t>TARGETMANIA 2019</t>
  </si>
  <si>
    <t>TVA 2019 02/01</t>
  </si>
  <si>
    <t>IS solde 2019  15/01</t>
  </si>
  <si>
    <t>acompte IS 2020</t>
  </si>
  <si>
    <t>TVA 2020 ACOMPTE*</t>
  </si>
  <si>
    <t>* LA TVA DEVRAIT DEVENIR MENSUELLE EN 2020 EN FONCTION DE LA REACTIVITE DES IMPOTS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</si>
</sst>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4" fontId="0" fillId="0" borderId="0" xfId="0" applyNumberFormat="1"/>
    <xf numFmtId="3" fontId="0" fillId="0" borderId="6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1" fillId="0" borderId="0" xfId="0" applyFont="1" applyAlignment="1">
      <alignment horizontal="center"/>
    </xf>
    <xf numFmtId="3" fontId="2" fillId="2" borderId="2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3" fontId="0" fillId="2" borderId="17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3" fontId="0" fillId="2" borderId="1" xfId="0" applyNumberFormat="1" applyFill="1" applyBorder="1" applyAlignment="1">
      <alignment horizontal="center" vertical="center"/>
    </xf>
    <xf numFmtId="3" fontId="0" fillId="2" borderId="18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17" fontId="0" fillId="0" borderId="19" xfId="0" applyNumberForma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" fontId="0" fillId="0" borderId="0" xfId="0" applyNumberForma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A1C1-1384-43F5-849F-E441D4082BBE}">
  <sheetPr>
    <pageSetUpPr fitToPage="1"/>
  </sheetPr>
  <dimension ref="A1:P15"/>
  <sheetViews>
    <sheetView tabSelected="1" view="pageLayout" zoomScaleNormal="100" workbookViewId="0">
      <selection activeCell="K18" sqref="K18"/>
    </sheetView>
  </sheetViews>
  <sheetFormatPr baseColWidth="10" defaultRowHeight="14.5" x14ac:dyDescent="0.35"/>
  <cols>
    <col min="1" max="1" width="13.81640625" customWidth="1"/>
    <col min="2" max="2" width="29.7265625" customWidth="1"/>
    <col min="3" max="3" width="7.453125" bestFit="1" customWidth="1"/>
    <col min="4" max="4" width="7.26953125" bestFit="1" customWidth="1"/>
    <col min="5" max="5" width="8" bestFit="1" customWidth="1"/>
    <col min="6" max="6" width="7" bestFit="1" customWidth="1"/>
    <col min="7" max="7" width="8" bestFit="1" customWidth="1"/>
    <col min="8" max="8" width="10.7265625" bestFit="1" customWidth="1"/>
    <col min="9" max="9" width="7" bestFit="1" customWidth="1"/>
    <col min="10" max="10" width="7.7265625" bestFit="1" customWidth="1"/>
    <col min="11" max="11" width="7.54296875" bestFit="1" customWidth="1"/>
    <col min="12" max="12" width="6.453125" bestFit="1" customWidth="1"/>
    <col min="13" max="13" width="10.453125" bestFit="1" customWidth="1"/>
    <col min="14" max="14" width="6.81640625" bestFit="1" customWidth="1"/>
    <col min="15" max="15" width="8.453125" customWidth="1"/>
  </cols>
  <sheetData>
    <row r="1" spans="1:16" ht="15" thickBot="1" x14ac:dyDescent="0.4">
      <c r="H1" s="1"/>
    </row>
    <row r="2" spans="1:16" x14ac:dyDescent="0.35">
      <c r="A2" s="24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16" ht="15" thickBot="1" x14ac:dyDescent="0.4">
      <c r="A3" s="27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</row>
    <row r="4" spans="1:16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6" ht="15" thickBot="1" x14ac:dyDescent="0.4"/>
    <row r="6" spans="1:16" ht="15" thickBot="1" x14ac:dyDescent="0.4">
      <c r="A6" s="30" t="s">
        <v>0</v>
      </c>
      <c r="B6" s="31"/>
      <c r="C6" s="17">
        <v>43831</v>
      </c>
      <c r="D6" s="17">
        <v>43862</v>
      </c>
      <c r="E6" s="17">
        <v>43891</v>
      </c>
      <c r="F6" s="17">
        <v>43922</v>
      </c>
      <c r="G6" s="17">
        <v>43952</v>
      </c>
      <c r="H6" s="17">
        <v>43983</v>
      </c>
      <c r="I6" s="17">
        <v>44013</v>
      </c>
      <c r="J6" s="17">
        <v>44044</v>
      </c>
      <c r="K6" s="17">
        <v>44075</v>
      </c>
      <c r="L6" s="17">
        <v>44105</v>
      </c>
      <c r="M6" s="17">
        <v>44136</v>
      </c>
      <c r="N6" s="17">
        <v>44166</v>
      </c>
      <c r="O6" s="7" t="s">
        <v>3</v>
      </c>
      <c r="P6" s="21"/>
    </row>
    <row r="7" spans="1:16" x14ac:dyDescent="0.35">
      <c r="A7" s="18" t="s">
        <v>4</v>
      </c>
      <c r="B7" s="10" t="s">
        <v>7</v>
      </c>
      <c r="C7" s="9">
        <v>17149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">
        <f t="shared" ref="O7:O12" si="0">SUM(C7:N7)</f>
        <v>17149</v>
      </c>
    </row>
    <row r="8" spans="1:16" x14ac:dyDescent="0.35">
      <c r="A8" s="19"/>
      <c r="B8" s="11" t="s">
        <v>10</v>
      </c>
      <c r="C8" s="9"/>
      <c r="D8" s="6"/>
      <c r="E8" s="6"/>
      <c r="F8" s="6"/>
      <c r="G8" s="6"/>
      <c r="H8" s="6">
        <f>1938.55555555556*12*0.55</f>
        <v>12794.466666666696</v>
      </c>
      <c r="I8" s="6"/>
      <c r="J8" s="6"/>
      <c r="K8" s="6"/>
      <c r="L8" s="6"/>
      <c r="M8" s="6"/>
      <c r="N8" s="6">
        <f>1938.55555555556*12*0.4</f>
        <v>9305.0666666666875</v>
      </c>
      <c r="O8" s="2">
        <f t="shared" si="0"/>
        <v>22099.533333333384</v>
      </c>
    </row>
    <row r="9" spans="1:16" ht="14.25" customHeight="1" x14ac:dyDescent="0.35">
      <c r="A9" s="19"/>
      <c r="B9" s="12" t="s">
        <v>8</v>
      </c>
      <c r="C9" s="8">
        <v>26283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3">
        <f t="shared" si="0"/>
        <v>26283</v>
      </c>
    </row>
    <row r="10" spans="1:16" x14ac:dyDescent="0.35">
      <c r="A10" s="19"/>
      <c r="B10" s="12" t="s">
        <v>9</v>
      </c>
      <c r="C10" s="8"/>
      <c r="D10" s="14"/>
      <c r="E10" s="14">
        <f>2920.33333333333*12*0.5</f>
        <v>17522</v>
      </c>
      <c r="F10" s="14"/>
      <c r="G10" s="14"/>
      <c r="H10" s="14">
        <f>+E10*0.5</f>
        <v>8761</v>
      </c>
      <c r="I10" s="14"/>
      <c r="J10" s="14"/>
      <c r="K10" s="14">
        <v>8761</v>
      </c>
      <c r="L10" s="14"/>
      <c r="M10" s="14"/>
      <c r="N10" s="14">
        <v>8761</v>
      </c>
      <c r="O10" s="3">
        <f t="shared" si="0"/>
        <v>43805</v>
      </c>
    </row>
    <row r="11" spans="1:16" x14ac:dyDescent="0.35">
      <c r="A11" s="19"/>
      <c r="B11" s="12" t="s">
        <v>1</v>
      </c>
      <c r="C11" s="8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3">
        <f t="shared" si="0"/>
        <v>0</v>
      </c>
    </row>
    <row r="12" spans="1:16" ht="15" thickBot="1" x14ac:dyDescent="0.4">
      <c r="A12" s="20"/>
      <c r="B12" s="13" t="s">
        <v>2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>
        <v>500</v>
      </c>
      <c r="O12" s="4">
        <f t="shared" si="0"/>
        <v>500</v>
      </c>
    </row>
    <row r="13" spans="1:16" ht="18.5" x14ac:dyDescent="0.45">
      <c r="A13" s="22"/>
      <c r="B13" s="22"/>
      <c r="C13" s="22"/>
      <c r="D13" s="22"/>
      <c r="E13" s="22"/>
      <c r="F13" s="22"/>
      <c r="G13" s="22"/>
      <c r="H13" s="22"/>
      <c r="I13" s="23"/>
    </row>
    <row r="14" spans="1:16" ht="18.5" x14ac:dyDescent="0.45">
      <c r="A14" s="22"/>
      <c r="B14" s="22"/>
      <c r="C14" s="23"/>
      <c r="D14" s="23"/>
      <c r="E14" s="23"/>
      <c r="F14" s="23"/>
      <c r="G14" s="23"/>
      <c r="H14" s="23"/>
      <c r="I14" s="23"/>
    </row>
    <row r="15" spans="1:16" x14ac:dyDescent="0.35">
      <c r="A15" t="s">
        <v>11</v>
      </c>
    </row>
  </sheetData>
  <mergeCells count="3">
    <mergeCell ref="A2:O2"/>
    <mergeCell ref="A3:O3"/>
    <mergeCell ref="A6:B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2019</vt:lpstr>
      <vt:lpstr>'2019'!Zone_d_impression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expert</dc:creator>
  <cp:lastModifiedBy>EMERIC POUCHAIN</cp:lastModifiedBy>
  <cp:lastPrinted>2019-04-30T10:43:25Z</cp:lastPrinted>
  <dcterms:created xsi:type="dcterms:W3CDTF">2013-01-25T23:05:39Z</dcterms:created>
  <dcterms:modified xsi:type="dcterms:W3CDTF">2019-12-23T14:01:47Z</dcterms:modified>
</cp:coreProperties>
</file>